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13_ncr:1_{D067478F-1D6F-4199-9754-8AE69CAC6E00}" xr6:coauthVersionLast="47" xr6:coauthVersionMax="47" xr10:uidLastSave="{00000000-0000-0000-0000-000000000000}"/>
  <bookViews>
    <workbookView xWindow="-120" yWindow="-120" windowWidth="29040" windowHeight="15840" xr2:uid="{4F1ED9A1-7F3B-402F-B970-659B2865F10B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K6" i="2"/>
  <c r="R6" i="2" s="1"/>
  <c r="I7" i="2"/>
  <c r="K7" i="2"/>
  <c r="S7" i="2" s="1"/>
  <c r="I8" i="2"/>
  <c r="K8" i="2"/>
  <c r="S8" i="2" s="1"/>
  <c r="I9" i="2"/>
  <c r="K9" i="2"/>
  <c r="Q9" i="2" s="1"/>
  <c r="I10" i="2"/>
  <c r="K10" i="2"/>
  <c r="Q10" i="2" s="1"/>
  <c r="D11" i="2"/>
  <c r="G11" i="2"/>
  <c r="H11" i="2"/>
  <c r="J11" i="2"/>
  <c r="L11" i="2"/>
  <c r="M11" i="2"/>
  <c r="O11" i="2"/>
  <c r="P11" i="2"/>
  <c r="K14" i="2" l="1"/>
  <c r="R8" i="2"/>
  <c r="I12" i="2"/>
  <c r="S9" i="2"/>
  <c r="Q8" i="2"/>
  <c r="R9" i="2"/>
  <c r="R5" i="2"/>
  <c r="Q6" i="2"/>
  <c r="I13" i="2"/>
  <c r="R7" i="2"/>
  <c r="Q7" i="2"/>
  <c r="S5" i="2"/>
  <c r="S10" i="2"/>
  <c r="R10" i="2"/>
  <c r="S6" i="2"/>
  <c r="K11" i="2"/>
  <c r="P13" i="2" l="1"/>
  <c r="M13" i="2"/>
  <c r="S13" i="2"/>
</calcChain>
</file>

<file path=xl/sharedStrings.xml><?xml version="1.0" encoding="utf-8"?>
<sst xmlns="http://schemas.openxmlformats.org/spreadsheetml/2006/main" count="57" uniqueCount="45">
  <si>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</si>
  <si>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</si>
  <si>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</si>
  <si>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</si>
  <si>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</si>
  <si>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</si>
  <si>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</si>
  <si>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</si>
  <si>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</si>
  <si>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</si>
  <si>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</si>
  <si>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</si>
  <si>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</si>
  <si>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</si>
  <si>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</si>
  <si>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</si>
  <si>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</si>
  <si>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</si>
  <si>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</si>
  <si>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</si>
  <si>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16-33-676-015</t>
  </si>
  <si>
    <t>9434 HICKORY HOLLOW CT</t>
  </si>
  <si>
    <t>WD</t>
  </si>
  <si>
    <t>03-ARM'S LENGTH</t>
  </si>
  <si>
    <t>16-33-676-016</t>
  </si>
  <si>
    <t>9442 HICKORY HOLLOW CT</t>
  </si>
  <si>
    <t>16-33-676-022</t>
  </si>
  <si>
    <t>9490 HICKORY HOLLOW CT</t>
  </si>
  <si>
    <t>16-33-676-023</t>
  </si>
  <si>
    <t>9498 HICKORY HOLLOW CT</t>
  </si>
  <si>
    <t>16-33-676-028</t>
  </si>
  <si>
    <t>9509 HICKORY HOLLOW CT</t>
  </si>
  <si>
    <t>16-33-676-040</t>
  </si>
  <si>
    <t>3049 MAPLE CREEK DR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</si>
  <si>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</si>
  <si>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</si>
  <si>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</si>
  <si>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</si>
  <si>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</si>
  <si>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</si>
  <si>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</si>
  <si>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</si>
  <si>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Maple Creek Condos</t>
  </si>
  <si>
    <t>Avg per unit =</t>
  </si>
  <si>
    <t>2023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</si>
</sst>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0" fontId="1" fillId="2" borderId="0" xfId="0" applyNumberFormat="1" applyFont="1" applyFill="1" applyAlignment="1">
      <alignment horizontal="center"/>
    </xf>
    <xf numFmtId="40" fontId="0" fillId="0" borderId="0" xfId="0" applyNumberFormat="1"/>
    <xf numFmtId="40" fontId="2" fillId="3" borderId="1" xfId="0" applyNumberFormat="1" applyFont="1" applyFill="1" applyBorder="1"/>
    <xf numFmtId="40" fontId="2" fillId="3" borderId="0" xfId="0" applyNumberFormat="1" applyFont="1" applyFill="1"/>
    <xf numFmtId="40" fontId="2" fillId="3" borderId="2" xfId="0" applyNumberFormat="1" applyFont="1" applyFill="1" applyBorder="1"/>
    <xf numFmtId="8" fontId="1" fillId="2" borderId="0" xfId="0" applyNumberFormat="1" applyFont="1" applyFill="1" applyAlignment="1">
      <alignment horizontal="center"/>
    </xf>
    <xf numFmtId="8" fontId="0" fillId="0" borderId="0" xfId="0" applyNumberFormat="1"/>
    <xf numFmtId="8" fontId="2" fillId="3" borderId="1" xfId="0" applyNumberFormat="1" applyFont="1" applyFill="1" applyBorder="1"/>
    <xf numFmtId="8" fontId="2" fillId="3" borderId="0" xfId="0" applyNumberFormat="1" applyFont="1" applyFill="1"/>
    <xf numFmtId="8" fontId="2" fillId="3" borderId="2" xfId="0" applyNumberFormat="1" applyFont="1" applyFill="1" applyBorder="1"/>
    <xf numFmtId="168" fontId="2" fillId="3" borderId="2" xfId="0" applyNumberFormat="1" applyFont="1" applyFill="1" applyBorder="1"/>
    <xf numFmtId="0" fontId="3" fillId="0" borderId="0" xfId="0" applyFont="1"/>
    <xf numFmtId="0" fontId="4" fillId="0" borderId="0" xfId="0" applyFont="1"/>
    <xf numFmtId="6" fontId="5" fillId="0" borderId="0" xfId="0" applyNumberFormat="1" applyFont="1" applyAlignment="1">
      <alignment horizontal="right"/>
    </xf>
    <xf numFmtId="6" fontId="5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52EA-93E1-45AD-9593-4BD997299F68}">
  <dimension ref="A1:AL15"/>
  <sheetViews>
    <sheetView tabSelected="1" workbookViewId="0">
      <selection activeCell="L22" sqref="L22"/>
    </sheetView>
  </sheetViews>
  <sheetFormatPr defaultRowHeight="15" x14ac:dyDescent="0.25"/>
  <cols>
    <col min="1" max="1" width="14.28515625" bestFit="1" customWidth="1"/>
    <col min="2" max="2" width="24.28515625" bestFit="1" customWidth="1"/>
    <col min="3" max="3" width="9.28515625" style="17" bestFit="1" customWidth="1"/>
    <col min="4" max="4" width="10.85546875" style="7" bestFit="1" customWidth="1"/>
    <col min="5" max="5" width="8.7109375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38" ht="18.75" x14ac:dyDescent="0.3">
      <c r="A1" s="41" t="s">
        <v>41</v>
      </c>
    </row>
    <row r="2" spans="1:38" ht="15.75" x14ac:dyDescent="0.25">
      <c r="A2" s="42" t="s">
        <v>42</v>
      </c>
    </row>
    <row r="4" spans="1:38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5">
      <c r="A5" t="s">
        <v>20</v>
      </c>
      <c r="B5" t="s">
        <v>21</v>
      </c>
      <c r="C5" s="17">
        <v>44211</v>
      </c>
      <c r="D5" s="7">
        <v>265000</v>
      </c>
      <c r="E5" t="s">
        <v>22</v>
      </c>
      <c r="F5" t="s">
        <v>23</v>
      </c>
      <c r="G5" s="7">
        <v>265000</v>
      </c>
      <c r="H5" s="7">
        <v>119500</v>
      </c>
      <c r="I5" s="12">
        <f t="shared" ref="I5:I10" si="0">H5/G5*100</f>
        <v>45.094339622641513</v>
      </c>
      <c r="J5" s="7">
        <v>274633</v>
      </c>
      <c r="K5" s="7">
        <f>G5-257005</f>
        <v>7995</v>
      </c>
      <c r="L5" s="7">
        <v>17628</v>
      </c>
      <c r="M5" s="22">
        <v>69.34</v>
      </c>
      <c r="N5" s="26">
        <v>0</v>
      </c>
      <c r="O5" s="31">
        <v>0.61899999999999999</v>
      </c>
      <c r="P5" s="31">
        <v>0.61899999999999999</v>
      </c>
      <c r="Q5" s="7">
        <f t="shared" ref="Q5:Q10" si="1">K5/M5</f>
        <v>115.30141332564176</v>
      </c>
      <c r="R5" s="7">
        <f t="shared" ref="R5:R10" si="2">K5/O5</f>
        <v>12915.993537964459</v>
      </c>
      <c r="S5" s="36">
        <f t="shared" ref="S5:S10" si="3">K5/O5/43560</f>
        <v>0.29651041179900045</v>
      </c>
      <c r="T5" s="31">
        <v>69.34</v>
      </c>
    </row>
    <row r="6" spans="1:38" x14ac:dyDescent="0.25">
      <c r="A6" t="s">
        <v>24</v>
      </c>
      <c r="B6" t="s">
        <v>25</v>
      </c>
      <c r="C6" s="17">
        <v>44617</v>
      </c>
      <c r="D6" s="7">
        <v>340000</v>
      </c>
      <c r="E6" t="s">
        <v>22</v>
      </c>
      <c r="F6" t="s">
        <v>23</v>
      </c>
      <c r="G6" s="7">
        <v>340000</v>
      </c>
      <c r="H6" s="7">
        <v>117700</v>
      </c>
      <c r="I6" s="12">
        <f t="shared" si="0"/>
        <v>34.617647058823529</v>
      </c>
      <c r="J6" s="7">
        <v>293736</v>
      </c>
      <c r="K6" s="7">
        <f>G6-276108</f>
        <v>63892</v>
      </c>
      <c r="L6" s="7">
        <v>17628</v>
      </c>
      <c r="M6" s="22">
        <v>0</v>
      </c>
      <c r="N6" s="26">
        <v>0</v>
      </c>
      <c r="O6" s="31">
        <v>0.70899999999999996</v>
      </c>
      <c r="P6" s="31">
        <v>0.70899999999999996</v>
      </c>
      <c r="Q6" s="7" t="e">
        <f t="shared" si="1"/>
        <v>#DIV/0!</v>
      </c>
      <c r="R6" s="7">
        <f t="shared" si="2"/>
        <v>90115.655853314529</v>
      </c>
      <c r="S6" s="36">
        <f t="shared" si="3"/>
        <v>2.0687707955306367</v>
      </c>
      <c r="T6" s="31">
        <v>0</v>
      </c>
    </row>
    <row r="7" spans="1:38" x14ac:dyDescent="0.25">
      <c r="A7" t="s">
        <v>26</v>
      </c>
      <c r="B7" t="s">
        <v>27</v>
      </c>
      <c r="C7" s="17">
        <v>44225</v>
      </c>
      <c r="D7" s="7">
        <v>279900</v>
      </c>
      <c r="E7" t="s">
        <v>22</v>
      </c>
      <c r="F7" t="s">
        <v>23</v>
      </c>
      <c r="G7" s="7">
        <v>279900</v>
      </c>
      <c r="H7" s="7">
        <v>2500</v>
      </c>
      <c r="I7" s="12">
        <f t="shared" si="0"/>
        <v>0.89317613433369059</v>
      </c>
      <c r="J7" s="7">
        <v>290947</v>
      </c>
      <c r="K7" s="7">
        <f>G7-273319</f>
        <v>6581</v>
      </c>
      <c r="L7" s="7">
        <v>17628</v>
      </c>
      <c r="M7" s="22">
        <v>0</v>
      </c>
      <c r="N7" s="26">
        <v>0</v>
      </c>
      <c r="O7" s="31">
        <v>0.27500000000000002</v>
      </c>
      <c r="P7" s="31">
        <v>0.27500000000000002</v>
      </c>
      <c r="Q7" s="7" t="e">
        <f t="shared" si="1"/>
        <v>#DIV/0!</v>
      </c>
      <c r="R7" s="7">
        <f t="shared" si="2"/>
        <v>23930.909090909088</v>
      </c>
      <c r="S7" s="36">
        <f t="shared" si="3"/>
        <v>0.54937807830369811</v>
      </c>
      <c r="T7" s="31">
        <v>0</v>
      </c>
    </row>
    <row r="8" spans="1:38" x14ac:dyDescent="0.25">
      <c r="A8" t="s">
        <v>28</v>
      </c>
      <c r="B8" t="s">
        <v>29</v>
      </c>
      <c r="C8" s="17">
        <v>44372</v>
      </c>
      <c r="D8" s="7">
        <v>294900</v>
      </c>
      <c r="E8" t="s">
        <v>22</v>
      </c>
      <c r="F8" t="s">
        <v>23</v>
      </c>
      <c r="G8" s="7">
        <v>294900</v>
      </c>
      <c r="H8" s="7">
        <v>24500</v>
      </c>
      <c r="I8" s="12">
        <f t="shared" si="0"/>
        <v>8.3079009833841972</v>
      </c>
      <c r="J8" s="7">
        <v>282635</v>
      </c>
      <c r="K8" s="7">
        <f>G8-265007</f>
        <v>29893</v>
      </c>
      <c r="L8" s="7">
        <v>17628</v>
      </c>
      <c r="M8" s="22">
        <v>0</v>
      </c>
      <c r="N8" s="26">
        <v>0</v>
      </c>
      <c r="O8" s="31">
        <v>0.30599999999999999</v>
      </c>
      <c r="P8" s="31">
        <v>0.30599999999999999</v>
      </c>
      <c r="Q8" s="7" t="e">
        <f t="shared" si="1"/>
        <v>#DIV/0!</v>
      </c>
      <c r="R8" s="7">
        <f t="shared" si="2"/>
        <v>97689.542483660131</v>
      </c>
      <c r="S8" s="36">
        <f t="shared" si="3"/>
        <v>2.2426433077056962</v>
      </c>
      <c r="T8" s="31">
        <v>0</v>
      </c>
    </row>
    <row r="9" spans="1:38" x14ac:dyDescent="0.25">
      <c r="A9" t="s">
        <v>30</v>
      </c>
      <c r="B9" t="s">
        <v>31</v>
      </c>
      <c r="C9" s="17">
        <v>44344</v>
      </c>
      <c r="D9" s="7">
        <v>295000</v>
      </c>
      <c r="E9" t="s">
        <v>22</v>
      </c>
      <c r="F9" t="s">
        <v>23</v>
      </c>
      <c r="G9" s="7">
        <v>295000</v>
      </c>
      <c r="H9" s="7">
        <v>96500</v>
      </c>
      <c r="I9" s="12">
        <f t="shared" si="0"/>
        <v>32.711864406779661</v>
      </c>
      <c r="J9" s="7">
        <v>298822</v>
      </c>
      <c r="K9" s="7">
        <f>G9-281194</f>
        <v>13806</v>
      </c>
      <c r="L9" s="7">
        <v>17628</v>
      </c>
      <c r="M9" s="22">
        <v>0</v>
      </c>
      <c r="N9" s="26">
        <v>0</v>
      </c>
      <c r="O9" s="31">
        <v>0.35499999999999998</v>
      </c>
      <c r="P9" s="31">
        <v>0.35499999999999998</v>
      </c>
      <c r="Q9" s="7" t="e">
        <f t="shared" si="1"/>
        <v>#DIV/0!</v>
      </c>
      <c r="R9" s="7">
        <f t="shared" si="2"/>
        <v>38890.140845070426</v>
      </c>
      <c r="S9" s="36">
        <f t="shared" si="3"/>
        <v>0.89279478524036793</v>
      </c>
      <c r="T9" s="31">
        <v>0</v>
      </c>
    </row>
    <row r="10" spans="1:38" ht="15.75" thickBot="1" x14ac:dyDescent="0.3">
      <c r="A10" t="s">
        <v>32</v>
      </c>
      <c r="B10" t="s">
        <v>33</v>
      </c>
      <c r="C10" s="17">
        <v>44414</v>
      </c>
      <c r="D10" s="7">
        <v>309900</v>
      </c>
      <c r="E10" t="s">
        <v>22</v>
      </c>
      <c r="F10" t="s">
        <v>23</v>
      </c>
      <c r="G10" s="7">
        <v>309900</v>
      </c>
      <c r="H10" s="7">
        <v>27800</v>
      </c>
      <c r="I10" s="12">
        <f t="shared" si="0"/>
        <v>8.9706356889319139</v>
      </c>
      <c r="J10" s="7">
        <v>293111</v>
      </c>
      <c r="K10" s="7">
        <f>G10-275483</f>
        <v>34417</v>
      </c>
      <c r="L10" s="7">
        <v>17628</v>
      </c>
      <c r="M10" s="22">
        <v>0</v>
      </c>
      <c r="N10" s="26">
        <v>0</v>
      </c>
      <c r="O10" s="31">
        <v>0.27800000000000002</v>
      </c>
      <c r="P10" s="31">
        <v>0.27800000000000002</v>
      </c>
      <c r="Q10" s="7" t="e">
        <f t="shared" si="1"/>
        <v>#DIV/0!</v>
      </c>
      <c r="R10" s="7">
        <f t="shared" si="2"/>
        <v>123802.15827338128</v>
      </c>
      <c r="S10" s="36">
        <f t="shared" si="3"/>
        <v>2.8421064801051719</v>
      </c>
      <c r="T10" s="31">
        <v>0</v>
      </c>
    </row>
    <row r="11" spans="1:38" ht="15.75" thickTop="1" x14ac:dyDescent="0.25">
      <c r="A11" s="3"/>
      <c r="B11" s="3"/>
      <c r="C11" s="18" t="s">
        <v>34</v>
      </c>
      <c r="D11" s="8">
        <f>+SUM(D5:D10)</f>
        <v>1784700</v>
      </c>
      <c r="E11" s="3"/>
      <c r="F11" s="3"/>
      <c r="G11" s="8">
        <f>+SUM(G5:G10)</f>
        <v>1784700</v>
      </c>
      <c r="H11" s="8">
        <f>+SUM(H5:H10)</f>
        <v>388500</v>
      </c>
      <c r="I11" s="13"/>
      <c r="J11" s="8">
        <f>+SUM(J5:J10)</f>
        <v>1733884</v>
      </c>
      <c r="K11" s="8">
        <f>+SUM(K5:K10)</f>
        <v>156584</v>
      </c>
      <c r="L11" s="8">
        <f>+SUM(L5:L10)</f>
        <v>105768</v>
      </c>
      <c r="M11" s="23">
        <f>+SUM(M5:M10)</f>
        <v>69.34</v>
      </c>
      <c r="N11" s="27"/>
      <c r="O11" s="32">
        <f>+SUM(O5:O10)</f>
        <v>2.5419999999999998</v>
      </c>
      <c r="P11" s="32">
        <f>+SUM(P5:P10)</f>
        <v>2.5419999999999998</v>
      </c>
      <c r="Q11" s="8"/>
      <c r="R11" s="8"/>
      <c r="S11" s="37"/>
      <c r="T11" s="32"/>
    </row>
    <row r="12" spans="1:38" x14ac:dyDescent="0.25">
      <c r="A12" s="4"/>
      <c r="B12" s="4"/>
      <c r="C12" s="19"/>
      <c r="D12" s="9"/>
      <c r="E12" s="4"/>
      <c r="F12" s="4"/>
      <c r="G12" s="9"/>
      <c r="H12" s="9" t="s">
        <v>35</v>
      </c>
      <c r="I12" s="14">
        <f>H11/G11*100</f>
        <v>21.768364430996805</v>
      </c>
      <c r="J12" s="9"/>
      <c r="K12" s="9"/>
      <c r="L12" s="9" t="s">
        <v>36</v>
      </c>
      <c r="M12" s="24"/>
      <c r="N12" s="28"/>
      <c r="O12" s="33" t="s">
        <v>36</v>
      </c>
      <c r="P12" s="33"/>
      <c r="Q12" s="9"/>
      <c r="R12" s="9" t="s">
        <v>36</v>
      </c>
      <c r="S12" s="38"/>
      <c r="T12" s="33"/>
    </row>
    <row r="13" spans="1:38" x14ac:dyDescent="0.25">
      <c r="A13" s="5"/>
      <c r="B13" s="5"/>
      <c r="C13" s="20"/>
      <c r="D13" s="10"/>
      <c r="E13" s="5"/>
      <c r="F13" s="5"/>
      <c r="G13" s="10"/>
      <c r="H13" s="10" t="s">
        <v>37</v>
      </c>
      <c r="I13" s="15">
        <f>STDEV(I5:I10)</f>
        <v>17.942713074531962</v>
      </c>
      <c r="J13" s="10"/>
      <c r="K13" s="10"/>
      <c r="L13" s="10" t="s">
        <v>38</v>
      </c>
      <c r="M13" s="40">
        <f>K11/M11</f>
        <v>2258.2059417363712</v>
      </c>
      <c r="N13" s="29"/>
      <c r="O13" s="34" t="s">
        <v>39</v>
      </c>
      <c r="P13" s="34">
        <f>K11/O11</f>
        <v>61598.741148701811</v>
      </c>
      <c r="Q13" s="10"/>
      <c r="R13" s="10" t="s">
        <v>40</v>
      </c>
      <c r="S13" s="39">
        <f>K11/O11/43560</f>
        <v>1.4141125148921445</v>
      </c>
      <c r="T13" s="34"/>
    </row>
    <row r="14" spans="1:38" x14ac:dyDescent="0.25">
      <c r="J14" s="43" t="s">
        <v>43</v>
      </c>
      <c r="K14" s="44">
        <f>AVERAGE(K5:K10)</f>
        <v>26097.333333333332</v>
      </c>
    </row>
    <row r="15" spans="1:38" x14ac:dyDescent="0.25">
      <c r="J15" s="43" t="s">
        <v>44</v>
      </c>
      <c r="K15" s="44">
        <v>26097</v>
      </c>
    </row>
  </sheetData>
  <conditionalFormatting sqref="A5:T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8981-1B9A-4707-B635-9C4C6775A86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2023-01-26T14:45:28Z</cp:lastPrinted>
  <dcterms:created xsi:type="dcterms:W3CDTF">2023-01-25T21:15:18Z</dcterms:created>
  <dcterms:modified xsi:type="dcterms:W3CDTF">2023-01-26T15:00:24Z</dcterms:modified>
</cp:coreProperties>
</file>